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3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" i="1" l="1"/>
  <c r="I10" i="1"/>
  <c r="I34" i="1" l="1"/>
  <c r="I33" i="1"/>
  <c r="I31" i="1"/>
  <c r="I30" i="1"/>
  <c r="I25" i="1" l="1"/>
  <c r="I20" i="1" l="1"/>
  <c r="I19" i="1"/>
  <c r="C26" i="1" s="1"/>
  <c r="I22" i="1"/>
  <c r="I23" i="1"/>
  <c r="I24" i="1"/>
  <c r="I21" i="1"/>
  <c r="I15" i="1"/>
  <c r="I12" i="1" l="1"/>
  <c r="I9" i="1" l="1"/>
  <c r="E39" i="1" l="1"/>
  <c r="D39" i="1" s="1"/>
  <c r="C39" i="1"/>
  <c r="C40" i="1" s="1"/>
  <c r="E14" i="3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<sst xmlns="http://schemas.openxmlformats.org/spreadsheetml/2006/main" count="113" uniqueCount="46">
  <si>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</si>
  <si>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</si>
  <si>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</si>
  <si>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</si>
  <si>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</si>
  <si>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</si>
  <si>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</si>
  <si>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</si>
  <si>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</si>
  <si>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</si>
  <si>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</si>
  <si>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</si>
  <si>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</si>
  <si>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</si>
  <si>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</si>
  <si>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</si>
  <si>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</si>
  <si>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</si>
  <si>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</si>
  <si>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</si>
  <si>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</si>
  <si>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</si>
  <si>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</si>
  <si>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</si>
  <si>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PROGRAMADO / NO PROGRAMADO</t>
  </si>
  <si>
    <t>PRECIO FIJO</t>
  </si>
  <si>
    <t>PRECIO DEL KILÓMETRO</t>
  </si>
  <si>
    <t>Nº LICT/99/029/2022/0170</t>
  </si>
  <si>
    <t>AMBULANCIA INDIVIDUAL NO ASISTENCIAL (CLASE A1)</t>
  </si>
  <si>
    <t xml:space="preserve">AMBULANCIA COLECTIVA (CLASE A2)  </t>
  </si>
  <si>
    <t>PROGRAMADO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</si>
  <si>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3</t>
    </r>
  </si>
  <si>
    <t>Contratación del servicio de transporte de pacientes en ambulancia de los centros asistenciales de FREMAP, Mutua Colaboradora con la Seguridad Social nº61, en Hospital Sevilla.</t>
  </si>
  <si>
    <t>URBANO</t>
  </si>
  <si>
    <t>INTERURBANO/INTERPROVINCIAL</t>
  </si>
  <si>
    <t>TRANSPORTE HEMODERIVADOS</t>
  </si>
  <si>
    <t>TRANSPORTE AMBULANCIA ASISTENCIAL</t>
  </si>
  <si>
    <t>DUE</t>
  </si>
  <si>
    <t>Coste de activación del servicio dentro del municipio de Sevilla</t>
  </si>
  <si>
    <t>Coste de activación del servicio fuera del municipio de Sevilla (15 km aprox)</t>
  </si>
  <si>
    <t>Horas extra (a partir de la 5º hora)</t>
  </si>
  <si>
    <t>DUE + Médico</t>
  </si>
  <si>
    <t>PRESUPUESTO ANUAL ESTIMADO AMBULANCIA ASISTENCIAL</t>
  </si>
  <si>
    <r>
      <t xml:space="preserve">DETALLE DEL SERVICIO PARA LOS </t>
    </r>
    <r>
      <rPr>
        <b/>
        <u/>
        <sz val="12"/>
        <rFont val="Calibri"/>
        <family val="2"/>
        <scheme val="minor"/>
      </rPr>
      <t>CENTROS DE SEVILLA ESTE Y OESTE DE FREMAP</t>
    </r>
  </si>
  <si>
    <r>
      <t xml:space="preserve">DETALLE DEL SERVICIO PARA </t>
    </r>
    <r>
      <rPr>
        <b/>
        <u/>
        <sz val="12"/>
        <rFont val="Calibri"/>
        <family val="2"/>
        <scheme val="minor"/>
      </rPr>
      <t>EL HOSPITAL DE SEVILLA</t>
    </r>
  </si>
  <si>
    <t>Km. De ambulancia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</si>
</sst>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_-* #,##0_-;\-* #,##0_-;_-* &quot;-&quot;??_-;_-@_-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</cellStyleXfs>
  <cellXfs count="137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6" fillId="0" borderId="0" xfId="0" applyFont="1"/>
    <xf numFmtId="0" fontId="6" fillId="9" borderId="0" xfId="0" applyFont="1" applyFill="1"/>
    <xf numFmtId="4" fontId="12" fillId="7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/>
    <xf numFmtId="0" fontId="14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4" fontId="2" fillId="0" borderId="2" xfId="1" applyNumberFormat="1" applyFill="1" applyBorder="1" applyAlignment="1" applyProtection="1">
      <alignment horizontal="center" vertical="center" wrapText="1"/>
    </xf>
    <xf numFmtId="4" fontId="0" fillId="0" borderId="2" xfId="0" applyNumberFormat="1" applyFill="1" applyBorder="1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0" fontId="6" fillId="0" borderId="0" xfId="0" applyFont="1" applyBorder="1" applyAlignment="1">
      <alignment horizontal="center" vertical="center" wrapText="1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164" fontId="6" fillId="16" borderId="1" xfId="0" applyNumberFormat="1" applyFont="1" applyFill="1" applyBorder="1" applyAlignment="1" applyProtection="1">
      <alignment horizontal="center" vertical="center"/>
      <protection locked="0"/>
    </xf>
    <xf numFmtId="164" fontId="0" fillId="13" borderId="1" xfId="0" applyNumberFormat="1" applyFill="1" applyBorder="1" applyAlignment="1">
      <alignment horizontal="center" vertical="center"/>
    </xf>
    <xf numFmtId="0" fontId="6" fillId="0" borderId="0" xfId="0" applyFont="1" applyBorder="1" applyAlignment="1" applyProtection="1">
      <alignment vertical="center" wrapText="1"/>
      <protection locked="0"/>
    </xf>
    <xf numFmtId="164" fontId="0" fillId="0" borderId="0" xfId="0" applyNumberFormat="1" applyFill="1" applyBorder="1" applyAlignment="1" applyProtection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" fontId="11" fillId="0" borderId="0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4" fontId="15" fillId="0" borderId="0" xfId="0" applyNumberFormat="1" applyFont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4" fontId="12" fillId="4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horizontal="center" vertical="center" wrapText="1"/>
    </xf>
    <xf numFmtId="4" fontId="11" fillId="0" borderId="0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7" fillId="0" borderId="0" xfId="0" applyNumberFormat="1" applyFont="1" applyBorder="1" applyAlignment="1">
      <alignment horizontal="center" vertical="center"/>
    </xf>
    <xf numFmtId="0" fontId="0" fillId="17" borderId="1" xfId="0" applyFont="1" applyFill="1" applyBorder="1" applyAlignment="1">
      <alignment horizontal="center" vertical="center" wrapText="1"/>
    </xf>
    <xf numFmtId="0" fontId="1" fillId="17" borderId="1" xfId="0" applyFont="1" applyFill="1" applyBorder="1" applyAlignment="1">
      <alignment horizontal="center" vertical="center" wrapText="1"/>
    </xf>
    <xf numFmtId="0" fontId="7" fillId="17" borderId="1" xfId="0" applyFont="1" applyFill="1" applyBorder="1" applyAlignment="1">
      <alignment horizontal="center" vertical="center" wrapText="1"/>
    </xf>
    <xf numFmtId="0" fontId="0" fillId="0" borderId="0" xfId="0" applyFont="1"/>
    <xf numFmtId="165" fontId="0" fillId="0" borderId="0" xfId="2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4" fontId="15" fillId="0" borderId="0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 applyProtection="1">
      <alignment horizontal="center" vertical="center"/>
    </xf>
    <xf numFmtId="0" fontId="19" fillId="8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13" fillId="0" borderId="3" xfId="0" applyFont="1" applyBorder="1" applyAlignment="1" applyProtection="1">
      <alignment horizontal="center" vertical="center" wrapText="1"/>
    </xf>
    <xf numFmtId="4" fontId="11" fillId="0" borderId="1" xfId="0" applyNumberFormat="1" applyFont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center" vertical="center" wrapText="1"/>
    </xf>
    <xf numFmtId="4" fontId="15" fillId="0" borderId="0" xfId="0" applyNumberFormat="1" applyFont="1" applyBorder="1" applyAlignment="1" applyProtection="1">
      <alignment horizontal="center" vertical="center"/>
    </xf>
    <xf numFmtId="4" fontId="15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 wrapText="1"/>
    </xf>
    <xf numFmtId="4" fontId="11" fillId="0" borderId="0" xfId="0" applyNumberFormat="1" applyFont="1" applyBorder="1" applyAlignment="1" applyProtection="1">
      <alignment horizontal="center" vertical="center"/>
    </xf>
    <xf numFmtId="0" fontId="12" fillId="5" borderId="4" xfId="0" applyFont="1" applyFill="1" applyBorder="1" applyAlignment="1" applyProtection="1">
      <alignment horizontal="center"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3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1" fillId="9" borderId="4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164" fontId="6" fillId="9" borderId="1" xfId="3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4">
    <cellStyle name="Énfasis2" xfId="1" builtinId="33"/>
    <cellStyle name="Millares" xfId="2" builtinId="3"/>
    <cellStyle name="Moneda" xfId="3" builtinId="4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419101</xdr:colOff>
      <xdr:row>0</xdr:row>
      <xdr:rowOff>1</xdr:rowOff>
    </xdr:from>
    <xdr:to>
      <xdr:col>8</xdr:col>
      <xdr:colOff>1077687</xdr:colOff>
      <xdr:row>0</xdr:row>
      <xdr:rowOff>443421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topLeftCell="C7" zoomScale="80" zoomScaleNormal="80" workbookViewId="0">
      <selection activeCell="F14" sqref="F14"/>
    </sheetView>
  </sheetViews>
  <sheetFormatPr baseColWidth="10" defaultColWidth="9.109375" defaultRowHeight="14.4" x14ac:dyDescent="0.3"/>
  <cols>
    <col min="1" max="1" width="36.109375" customWidth="1"/>
    <col min="2" max="2" width="31.21875" style="2" customWidth="1"/>
    <col min="3" max="3" width="33.88671875" style="21" customWidth="1"/>
    <col min="4" max="4" width="38.88671875" style="21" customWidth="1"/>
    <col min="5" max="5" width="31.6640625" customWidth="1"/>
    <col min="6" max="6" width="39.5546875" customWidth="1"/>
    <col min="7" max="7" width="28.109375" customWidth="1"/>
    <col min="8" max="8" width="25" style="3" customWidth="1"/>
    <col min="9" max="9" width="22" customWidth="1"/>
    <col min="10" max="10" width="26.33203125" style="1" customWidth="1"/>
    <col min="11" max="12" width="9.109375" customWidth="1"/>
  </cols>
  <sheetData>
    <row r="1" spans="1:11" ht="36.6" x14ac:dyDescent="0.3">
      <c r="A1" s="106" t="s">
        <v>31</v>
      </c>
      <c r="B1" s="106"/>
      <c r="C1" s="106"/>
      <c r="D1" s="106"/>
      <c r="E1" s="106"/>
      <c r="F1" s="106"/>
      <c r="G1" s="106"/>
      <c r="H1" s="106"/>
      <c r="I1" s="106"/>
      <c r="J1" s="59"/>
      <c r="K1" s="4"/>
    </row>
    <row r="2" spans="1:11" ht="61.8" customHeight="1" x14ac:dyDescent="0.3">
      <c r="A2" s="112" t="s">
        <v>32</v>
      </c>
      <c r="B2" s="112"/>
      <c r="C2" s="112"/>
      <c r="D2" s="112"/>
      <c r="E2" s="112"/>
      <c r="F2" s="112"/>
      <c r="G2" s="112"/>
      <c r="H2" s="112"/>
      <c r="I2" s="112"/>
      <c r="J2" s="59"/>
      <c r="K2" s="4"/>
    </row>
    <row r="3" spans="1:11" ht="33.6" customHeight="1" x14ac:dyDescent="0.3">
      <c r="A3" s="111" t="s">
        <v>27</v>
      </c>
      <c r="B3" s="111"/>
      <c r="C3" s="111"/>
      <c r="D3" s="111"/>
      <c r="E3" s="111"/>
      <c r="F3" s="111"/>
      <c r="G3" s="111"/>
      <c r="H3" s="111"/>
      <c r="I3" s="111"/>
      <c r="J3" s="59"/>
      <c r="K3" s="4"/>
    </row>
    <row r="4" spans="1:11" x14ac:dyDescent="0.3">
      <c r="A4" s="21"/>
      <c r="B4" s="21"/>
      <c r="E4" s="51"/>
      <c r="F4" s="51"/>
      <c r="G4" s="52"/>
      <c r="H4" s="52"/>
      <c r="I4" s="52"/>
      <c r="J4" s="53"/>
      <c r="K4" s="4"/>
    </row>
    <row r="5" spans="1:11" ht="84.75" customHeight="1" x14ac:dyDescent="0.3">
      <c r="A5" s="110" t="s">
        <v>0</v>
      </c>
      <c r="B5" s="110"/>
      <c r="C5" s="110"/>
      <c r="D5" s="110"/>
      <c r="E5" s="110"/>
      <c r="F5" s="110"/>
      <c r="G5" s="110"/>
      <c r="H5" s="110"/>
      <c r="I5" s="110"/>
      <c r="J5" s="59"/>
      <c r="K5" s="4"/>
    </row>
    <row r="7" spans="1:11" s="40" customFormat="1" ht="90" customHeight="1" x14ac:dyDescent="0.3">
      <c r="A7" s="107" t="s">
        <v>44</v>
      </c>
      <c r="B7" s="108"/>
      <c r="C7" s="108"/>
      <c r="D7" s="109"/>
      <c r="E7" s="45" t="s">
        <v>12</v>
      </c>
      <c r="F7" s="45" t="s">
        <v>13</v>
      </c>
      <c r="G7" s="45" t="s">
        <v>14</v>
      </c>
      <c r="H7" s="44" t="s">
        <v>5</v>
      </c>
      <c r="I7" s="22" t="s">
        <v>6</v>
      </c>
    </row>
    <row r="8" spans="1:11" s="40" customFormat="1" ht="17.399999999999999" customHeight="1" x14ac:dyDescent="0.3">
      <c r="A8" s="54"/>
      <c r="B8" s="47"/>
      <c r="C8" s="47"/>
      <c r="D8" s="46"/>
      <c r="E8" s="55"/>
      <c r="F8" s="55"/>
      <c r="G8" s="55"/>
      <c r="I8" s="55"/>
      <c r="J8" s="4"/>
    </row>
    <row r="9" spans="1:11" s="40" customFormat="1" ht="27.6" customHeight="1" x14ac:dyDescent="0.3">
      <c r="A9" s="113" t="s">
        <v>28</v>
      </c>
      <c r="B9" s="105" t="s">
        <v>24</v>
      </c>
      <c r="C9" s="61" t="s">
        <v>33</v>
      </c>
      <c r="D9" s="62" t="s">
        <v>25</v>
      </c>
      <c r="E9" s="56">
        <v>4300</v>
      </c>
      <c r="F9" s="56" t="s">
        <v>23</v>
      </c>
      <c r="G9" s="71">
        <v>25</v>
      </c>
      <c r="H9" s="57"/>
      <c r="I9" s="58" t="str">
        <f>+IF(H9&lt;=0,"Precio no válido",IF(H9&gt;G9,"Precio no válido",ROUND(E9*H9,2)))</f>
        <v>Precio no válido</v>
      </c>
      <c r="J9" s="4"/>
    </row>
    <row r="10" spans="1:11" s="40" customFormat="1" ht="37.200000000000003" customHeight="1" x14ac:dyDescent="0.3">
      <c r="A10" s="113"/>
      <c r="B10" s="105"/>
      <c r="C10" s="63" t="s">
        <v>34</v>
      </c>
      <c r="D10" s="63" t="s">
        <v>26</v>
      </c>
      <c r="E10" s="56">
        <v>6547</v>
      </c>
      <c r="F10" s="56">
        <v>618750</v>
      </c>
      <c r="G10" s="71">
        <v>0.55000000000000004</v>
      </c>
      <c r="H10" s="57"/>
      <c r="I10" s="58" t="str">
        <f>+IF(H10&lt;=0,"Precio no válido",IF(H10&gt;G10,"Precio no válido",ROUND(F10*H10,2)))</f>
        <v>Precio no válido</v>
      </c>
      <c r="J10" s="4"/>
    </row>
    <row r="11" spans="1:11" s="40" customFormat="1" ht="15.6" customHeight="1" x14ac:dyDescent="0.3">
      <c r="A11" s="64"/>
      <c r="B11" s="65"/>
      <c r="C11" s="66"/>
      <c r="D11" s="66"/>
      <c r="E11" s="67"/>
      <c r="F11" s="67"/>
      <c r="G11" s="85"/>
      <c r="H11" s="85"/>
      <c r="I11" s="60"/>
      <c r="J11" s="4"/>
    </row>
    <row r="12" spans="1:11" s="40" customFormat="1" ht="36" customHeight="1" x14ac:dyDescent="0.3">
      <c r="A12" s="113" t="s">
        <v>29</v>
      </c>
      <c r="B12" s="105" t="s">
        <v>30</v>
      </c>
      <c r="C12" s="61" t="s">
        <v>33</v>
      </c>
      <c r="D12" s="62" t="s">
        <v>25</v>
      </c>
      <c r="E12" s="56">
        <v>3500</v>
      </c>
      <c r="F12" s="56" t="s">
        <v>23</v>
      </c>
      <c r="G12" s="71">
        <v>41</v>
      </c>
      <c r="H12" s="57"/>
      <c r="I12" s="58" t="str">
        <f>+IF(H12&lt;=0,"Precio no válido",IF(H12&gt;G12,"Precio no válido",ROUND(E12*H12,2)))</f>
        <v>Precio no válido</v>
      </c>
      <c r="J12" s="4"/>
    </row>
    <row r="13" spans="1:11" s="40" customFormat="1" ht="37.799999999999997" customHeight="1" x14ac:dyDescent="0.3">
      <c r="A13" s="113"/>
      <c r="B13" s="105"/>
      <c r="C13" s="63" t="s">
        <v>34</v>
      </c>
      <c r="D13" s="63" t="s">
        <v>26</v>
      </c>
      <c r="E13" s="56">
        <v>3161</v>
      </c>
      <c r="F13" s="56">
        <v>381250</v>
      </c>
      <c r="G13" s="71">
        <v>0.98</v>
      </c>
      <c r="H13" s="57"/>
      <c r="I13" s="58" t="str">
        <f>+IF(H13&lt;=0,"Precio no válido",IF(H13&gt;G13,"Precio no válido",ROUND(F13*H13,2)))</f>
        <v>Precio no válido</v>
      </c>
      <c r="J13" s="4"/>
    </row>
    <row r="14" spans="1:11" s="40" customFormat="1" ht="37.799999999999997" customHeight="1" x14ac:dyDescent="0.3">
      <c r="A14" s="72"/>
      <c r="B14" s="65"/>
      <c r="C14" s="66"/>
      <c r="D14" s="66"/>
      <c r="E14" s="73"/>
      <c r="F14" s="73"/>
      <c r="G14" s="73"/>
      <c r="H14" s="85"/>
      <c r="I14" s="73"/>
      <c r="J14" s="4"/>
    </row>
    <row r="15" spans="1:11" s="40" customFormat="1" ht="37.799999999999997" customHeight="1" x14ac:dyDescent="0.3">
      <c r="A15" s="23" t="s">
        <v>35</v>
      </c>
      <c r="B15" s="74" t="s">
        <v>22</v>
      </c>
      <c r="C15" s="122" t="s">
        <v>25</v>
      </c>
      <c r="D15" s="123"/>
      <c r="E15" s="56">
        <v>200</v>
      </c>
      <c r="F15" s="56" t="s">
        <v>23</v>
      </c>
      <c r="G15" s="71">
        <v>25</v>
      </c>
      <c r="H15" s="57"/>
      <c r="I15" s="58" t="str">
        <f>+IF(H15&lt;=0,"Precio no válido",IF(H15&gt;G15,"Precio no válido",ROUND(E15*H15,2)))</f>
        <v>Precio no válido</v>
      </c>
      <c r="J15" s="4"/>
    </row>
    <row r="16" spans="1:11" s="40" customFormat="1" ht="25.8" customHeight="1" x14ac:dyDescent="0.3">
      <c r="A16" s="75"/>
      <c r="B16" s="76"/>
      <c r="C16" s="77"/>
      <c r="D16" s="78"/>
      <c r="E16" s="78"/>
      <c r="F16" s="78"/>
      <c r="G16" s="73"/>
      <c r="H16" s="73"/>
      <c r="I16" s="73"/>
      <c r="J16" s="4"/>
    </row>
    <row r="17" spans="1:13" s="40" customFormat="1" ht="33.6" customHeight="1" x14ac:dyDescent="0.3">
      <c r="A17" s="125" t="s">
        <v>36</v>
      </c>
      <c r="B17" s="125"/>
      <c r="C17" s="125"/>
      <c r="D17" s="125"/>
      <c r="E17" s="125"/>
      <c r="F17" s="125"/>
      <c r="G17" s="125"/>
      <c r="H17" s="125"/>
      <c r="I17" s="125"/>
      <c r="J17" s="4"/>
    </row>
    <row r="18" spans="1:13" s="40" customFormat="1" ht="64.2" customHeight="1" x14ac:dyDescent="0.3">
      <c r="A18" s="107" t="s">
        <v>1</v>
      </c>
      <c r="B18" s="108"/>
      <c r="C18" s="68"/>
      <c r="D18" s="68"/>
      <c r="E18" s="45" t="s">
        <v>12</v>
      </c>
      <c r="F18" s="45" t="s">
        <v>13</v>
      </c>
      <c r="G18" s="45" t="s">
        <v>14</v>
      </c>
      <c r="H18" s="44" t="s">
        <v>5</v>
      </c>
      <c r="I18" s="22" t="s">
        <v>6</v>
      </c>
      <c r="J18" s="73"/>
      <c r="K18" s="73"/>
      <c r="L18" s="4"/>
    </row>
    <row r="19" spans="1:13" s="40" customFormat="1" ht="19.2" customHeight="1" x14ac:dyDescent="0.3">
      <c r="A19" s="124"/>
      <c r="B19" s="124"/>
      <c r="C19" s="124" t="s">
        <v>45</v>
      </c>
      <c r="D19" s="124"/>
      <c r="E19" s="79"/>
      <c r="F19" s="56">
        <v>75</v>
      </c>
      <c r="G19" s="86">
        <v>1.18</v>
      </c>
      <c r="H19" s="57"/>
      <c r="I19" s="58" t="str">
        <f>+IF(H19&lt;=0,"Precio no válido",IF(H19&gt;G19,"Precio no válido",ROUND(F19*H19,2)))</f>
        <v>Precio no válido</v>
      </c>
      <c r="J19" s="73"/>
      <c r="K19" s="73"/>
      <c r="L19" s="4"/>
    </row>
    <row r="20" spans="1:13" s="40" customFormat="1" ht="19.2" customHeight="1" x14ac:dyDescent="0.3">
      <c r="A20" s="116" t="s">
        <v>37</v>
      </c>
      <c r="B20" s="117"/>
      <c r="C20" s="114" t="s">
        <v>38</v>
      </c>
      <c r="D20" s="115"/>
      <c r="E20" s="74">
        <v>5</v>
      </c>
      <c r="F20" s="80"/>
      <c r="G20" s="86">
        <v>125</v>
      </c>
      <c r="H20" s="57"/>
      <c r="I20" s="58" t="str">
        <f>+IF(H20&lt;=0,"Precio no válido",IF(H20&gt;G20,"Precio no válido",ROUND(E20*H20,2)))</f>
        <v>Precio no válido</v>
      </c>
      <c r="J20" s="60"/>
      <c r="K20" s="60"/>
      <c r="L20" s="4"/>
    </row>
    <row r="21" spans="1:13" s="40" customFormat="1" ht="19.2" customHeight="1" x14ac:dyDescent="0.3">
      <c r="A21" s="118"/>
      <c r="B21" s="119"/>
      <c r="C21" s="114" t="s">
        <v>39</v>
      </c>
      <c r="D21" s="115"/>
      <c r="E21" s="74">
        <v>2</v>
      </c>
      <c r="F21" s="80"/>
      <c r="G21" s="86">
        <v>113.5</v>
      </c>
      <c r="H21" s="57"/>
      <c r="I21" s="58" t="str">
        <f t="shared" ref="I21:I24" si="0">+IF(H21&lt;=0,"Precio no válido",IF(H21&gt;G21,"Precio no válido",ROUND(E21*H21,2)))</f>
        <v>Precio no válido</v>
      </c>
      <c r="J21" s="48"/>
      <c r="M21" s="41"/>
    </row>
    <row r="22" spans="1:13" s="40" customFormat="1" ht="19.2" customHeight="1" x14ac:dyDescent="0.3">
      <c r="A22" s="120"/>
      <c r="B22" s="121"/>
      <c r="C22" s="114" t="s">
        <v>40</v>
      </c>
      <c r="D22" s="115"/>
      <c r="E22" s="56">
        <v>1</v>
      </c>
      <c r="F22" s="81"/>
      <c r="G22" s="86">
        <v>15</v>
      </c>
      <c r="H22" s="57"/>
      <c r="I22" s="58" t="str">
        <f t="shared" si="0"/>
        <v>Precio no válido</v>
      </c>
      <c r="J22" s="48"/>
    </row>
    <row r="23" spans="1:13" ht="19.2" customHeight="1" x14ac:dyDescent="0.3">
      <c r="A23" s="116" t="s">
        <v>41</v>
      </c>
      <c r="B23" s="117"/>
      <c r="C23" s="114" t="s">
        <v>38</v>
      </c>
      <c r="D23" s="115"/>
      <c r="E23" s="74">
        <v>10</v>
      </c>
      <c r="F23" s="80"/>
      <c r="G23" s="86">
        <v>270</v>
      </c>
      <c r="H23" s="57"/>
      <c r="I23" s="58" t="str">
        <f t="shared" si="0"/>
        <v>Precio no válido</v>
      </c>
      <c r="J23" s="3"/>
      <c r="L23" s="1"/>
    </row>
    <row r="24" spans="1:13" ht="19.2" customHeight="1" x14ac:dyDescent="0.3">
      <c r="A24" s="118"/>
      <c r="B24" s="119"/>
      <c r="C24" s="114" t="s">
        <v>39</v>
      </c>
      <c r="D24" s="115"/>
      <c r="E24" s="74">
        <v>2</v>
      </c>
      <c r="F24" s="80"/>
      <c r="G24" s="86">
        <v>258.5</v>
      </c>
      <c r="H24" s="57"/>
      <c r="I24" s="58" t="str">
        <f t="shared" si="0"/>
        <v>Precio no válido</v>
      </c>
      <c r="J24" s="3"/>
      <c r="L24" s="1"/>
    </row>
    <row r="25" spans="1:13" ht="19.2" customHeight="1" x14ac:dyDescent="0.3">
      <c r="A25" s="120"/>
      <c r="B25" s="121"/>
      <c r="C25" s="114" t="s">
        <v>40</v>
      </c>
      <c r="D25" s="115"/>
      <c r="E25" s="56">
        <v>1</v>
      </c>
      <c r="F25" s="81"/>
      <c r="G25" s="86">
        <v>30</v>
      </c>
      <c r="H25" s="57"/>
      <c r="I25" s="58" t="str">
        <f>+IF(H25&lt;=0,"Precio no válido",IF(H25&gt;G25,"Precio no válido",ROUND(E25*H25,2)))</f>
        <v>Precio no válido</v>
      </c>
      <c r="J25" s="3"/>
      <c r="L25" s="1"/>
    </row>
    <row r="26" spans="1:13" ht="39.6" customHeight="1" x14ac:dyDescent="0.3">
      <c r="A26" s="127" t="s">
        <v>42</v>
      </c>
      <c r="B26" s="128"/>
      <c r="C26" s="126" t="str">
        <f>+IF(COUNTIF(I19:I25,"Precio no válido"),"Precio no válido",IF(SUM(I19:I25)&lt;=0,"Precio no válido",SUM(I19:I25)))</f>
        <v>Precio no válido</v>
      </c>
      <c r="D26" s="126"/>
      <c r="E26" s="126"/>
      <c r="F26" s="126"/>
      <c r="G26" s="126"/>
      <c r="H26" s="126"/>
      <c r="I26" s="126"/>
    </row>
    <row r="27" spans="1:13" x14ac:dyDescent="0.3">
      <c r="A27" s="82"/>
      <c r="B27" s="83"/>
      <c r="C27" s="84"/>
      <c r="D27" s="32"/>
      <c r="E27" s="32"/>
      <c r="F27" s="32"/>
    </row>
    <row r="28" spans="1:13" s="4" customFormat="1" ht="46.8" x14ac:dyDescent="0.3">
      <c r="A28" s="101" t="s">
        <v>43</v>
      </c>
      <c r="B28" s="102"/>
      <c r="C28" s="102"/>
      <c r="D28" s="103"/>
      <c r="E28" s="88" t="s">
        <v>12</v>
      </c>
      <c r="F28" s="88" t="s">
        <v>13</v>
      </c>
      <c r="G28" s="88" t="s">
        <v>14</v>
      </c>
      <c r="H28" s="44" t="s">
        <v>5</v>
      </c>
      <c r="I28" s="22" t="s">
        <v>6</v>
      </c>
      <c r="J28" s="13"/>
    </row>
    <row r="29" spans="1:13" s="4" customFormat="1" ht="15.6" x14ac:dyDescent="0.3">
      <c r="A29" s="89"/>
      <c r="B29" s="90"/>
      <c r="C29" s="90"/>
      <c r="D29" s="46"/>
      <c r="E29" s="55"/>
      <c r="F29" s="55"/>
      <c r="G29" s="55"/>
      <c r="H29" s="40"/>
      <c r="I29" s="55"/>
      <c r="J29" s="13"/>
    </row>
    <row r="30" spans="1:13" s="4" customFormat="1" ht="15.6" x14ac:dyDescent="0.3">
      <c r="A30" s="104" t="s">
        <v>28</v>
      </c>
      <c r="B30" s="105" t="s">
        <v>24</v>
      </c>
      <c r="C30" s="91" t="s">
        <v>33</v>
      </c>
      <c r="D30" s="92" t="s">
        <v>25</v>
      </c>
      <c r="E30" s="93">
        <v>50</v>
      </c>
      <c r="F30" s="93" t="s">
        <v>23</v>
      </c>
      <c r="G30" s="86">
        <v>25</v>
      </c>
      <c r="H30" s="57"/>
      <c r="I30" s="58" t="str">
        <f>+IF(H30&lt;=0,"Precio no válido",IF(H30&gt;G30,"Precio no válido",ROUND(E30*H30,2)))</f>
        <v>Precio no válido</v>
      </c>
      <c r="J30" s="13"/>
    </row>
    <row r="31" spans="1:13" s="4" customFormat="1" ht="15.6" x14ac:dyDescent="0.3">
      <c r="A31" s="104"/>
      <c r="B31" s="105"/>
      <c r="C31" s="94" t="s">
        <v>34</v>
      </c>
      <c r="D31" s="94" t="s">
        <v>26</v>
      </c>
      <c r="E31" s="93">
        <v>300</v>
      </c>
      <c r="F31" s="93">
        <v>28175</v>
      </c>
      <c r="G31" s="86">
        <v>0.55000000000000004</v>
      </c>
      <c r="H31" s="57"/>
      <c r="I31" s="58" t="str">
        <f>+IF(H31&lt;=0,"Precio no válido",IF(H31&gt;G31,"Precio no válido",ROUND(F31*H31,2)))</f>
        <v>Precio no válido</v>
      </c>
      <c r="J31" s="13"/>
    </row>
    <row r="32" spans="1:13" s="4" customFormat="1" ht="15.6" x14ac:dyDescent="0.3">
      <c r="A32" s="95"/>
      <c r="B32" s="65"/>
      <c r="C32" s="96"/>
      <c r="D32" s="96"/>
      <c r="E32" s="97"/>
      <c r="F32" s="97"/>
      <c r="G32" s="98"/>
      <c r="H32" s="60"/>
      <c r="I32" s="60"/>
      <c r="J32" s="13"/>
    </row>
    <row r="33" spans="1:10" s="4" customFormat="1" ht="15.6" x14ac:dyDescent="0.3">
      <c r="A33" s="104" t="s">
        <v>29</v>
      </c>
      <c r="B33" s="105" t="s">
        <v>30</v>
      </c>
      <c r="C33" s="91" t="s">
        <v>33</v>
      </c>
      <c r="D33" s="92" t="s">
        <v>25</v>
      </c>
      <c r="E33" s="93">
        <v>800</v>
      </c>
      <c r="F33" s="93" t="s">
        <v>23</v>
      </c>
      <c r="G33" s="86">
        <v>41</v>
      </c>
      <c r="H33" s="57"/>
      <c r="I33" s="58" t="str">
        <f>+IF(H33&lt;=0,"Precio no válido",IF(H33&gt;G33,"Precio no válido",ROUND(E33*H33,2)))</f>
        <v>Precio no válido</v>
      </c>
      <c r="J33" s="13"/>
    </row>
    <row r="34" spans="1:10" s="4" customFormat="1" ht="15.6" x14ac:dyDescent="0.3">
      <c r="A34" s="104"/>
      <c r="B34" s="105"/>
      <c r="C34" s="94" t="s">
        <v>34</v>
      </c>
      <c r="D34" s="94" t="s">
        <v>26</v>
      </c>
      <c r="E34" s="93">
        <v>400</v>
      </c>
      <c r="F34" s="93">
        <v>34500</v>
      </c>
      <c r="G34" s="86">
        <v>0.98</v>
      </c>
      <c r="H34" s="57"/>
      <c r="I34" s="58" t="str">
        <f>+IF(H34&lt;=0,"Precio no válido",IF(H34&gt;G34,"Precio no válido",ROUND(F34*H34,2)))</f>
        <v>Precio no válido</v>
      </c>
      <c r="J34" s="13"/>
    </row>
    <row r="35" spans="1:10" s="4" customFormat="1" ht="15.6" x14ac:dyDescent="0.3">
      <c r="A35" s="99"/>
      <c r="B35" s="65"/>
      <c r="C35" s="96"/>
      <c r="D35" s="96"/>
      <c r="E35" s="100"/>
      <c r="F35" s="100"/>
      <c r="G35" s="100"/>
      <c r="H35" s="73"/>
      <c r="I35" s="73"/>
      <c r="J35" s="13"/>
    </row>
    <row r="36" spans="1:10" s="4" customFormat="1" x14ac:dyDescent="0.3">
      <c r="A36" s="82"/>
      <c r="B36" s="83"/>
      <c r="C36" s="84"/>
      <c r="D36" s="32"/>
      <c r="E36" s="32"/>
      <c r="F36" s="32"/>
      <c r="J36" s="13"/>
    </row>
    <row r="37" spans="1:10" s="4" customFormat="1" x14ac:dyDescent="0.3">
      <c r="A37" s="82"/>
      <c r="B37" s="83"/>
      <c r="C37" s="84"/>
      <c r="D37" s="32"/>
      <c r="E37" s="32"/>
      <c r="F37" s="32"/>
      <c r="J37" s="13"/>
    </row>
    <row r="38" spans="1:10" ht="82.8" customHeight="1" x14ac:dyDescent="0.3">
      <c r="B38" s="42" t="s">
        <v>2</v>
      </c>
      <c r="C38" s="43">
        <v>1057496.25</v>
      </c>
      <c r="D38" s="40"/>
    </row>
    <row r="39" spans="1:10" ht="69" customHeight="1" x14ac:dyDescent="0.3">
      <c r="B39" s="69" t="s">
        <v>7</v>
      </c>
      <c r="C39" s="43" t="str">
        <f>+IF(COUNTIF(I9:I34,"Precio no válido"),"Precio no válido",IF(SUM(I9:I34)&lt;=0,"Precio no válido",SUM(I9:I34)))</f>
        <v>Precio no válido</v>
      </c>
      <c r="D39" s="29" t="str">
        <f>+IF(E39=16,"Todas las casillas contienen un valor.","Oferta incompleta. Existen casillas sin valor introducido.")</f>
        <v>Oferta incompleta. Existen casillas sin valor introducido.</v>
      </c>
      <c r="E39" s="49">
        <f>COUNT(I9:I34)</f>
        <v>0</v>
      </c>
    </row>
    <row r="40" spans="1:10" ht="72.599999999999994" customHeight="1" x14ac:dyDescent="0.3">
      <c r="B40" s="50" t="s">
        <v>8</v>
      </c>
      <c r="C40" s="70" t="e">
        <f>C39*2</f>
        <v>#VALUE!</v>
      </c>
      <c r="D40" s="87" t="s">
        <v>3</v>
      </c>
    </row>
  </sheetData>
  <sheetProtection password="ED91" sheet="1" objects="1" scenarios="1"/>
  <mergeCells count="29">
    <mergeCell ref="C26:I26"/>
    <mergeCell ref="A18:B18"/>
    <mergeCell ref="A19:B19"/>
    <mergeCell ref="A26:B26"/>
    <mergeCell ref="C24:D24"/>
    <mergeCell ref="C25:D25"/>
    <mergeCell ref="A9:A10"/>
    <mergeCell ref="B9:B10"/>
    <mergeCell ref="A12:A13"/>
    <mergeCell ref="B12:B13"/>
    <mergeCell ref="C23:D23"/>
    <mergeCell ref="A20:B22"/>
    <mergeCell ref="A23:B25"/>
    <mergeCell ref="C15:D15"/>
    <mergeCell ref="C19:D19"/>
    <mergeCell ref="C20:D20"/>
    <mergeCell ref="C21:D21"/>
    <mergeCell ref="C22:D22"/>
    <mergeCell ref="A17:I17"/>
    <mergeCell ref="A1:I1"/>
    <mergeCell ref="A7:D7"/>
    <mergeCell ref="A5:I5"/>
    <mergeCell ref="A3:I3"/>
    <mergeCell ref="A2:I2"/>
    <mergeCell ref="A28:D28"/>
    <mergeCell ref="A30:A31"/>
    <mergeCell ref="B30:B31"/>
    <mergeCell ref="A33:A34"/>
    <mergeCell ref="B33:B34"/>
  </mergeCells>
  <dataValidations count="1">
    <dataValidation type="custom" allowBlank="1" showInputMessage="1" showErrorMessage="1" errorTitle="NUMERO DE DECIMALES INCORRECTO" error="Se deben incluir como máximo dos decimales" sqref="I8 I29 H30:H31 H33:H34 H15 H9:H10 H12:H13 H19:H25">
      <formula1>H8*100=INT(H8*100)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106" t="s">
        <v>10</v>
      </c>
      <c r="B1" s="106"/>
      <c r="C1" s="106"/>
      <c r="D1" s="106"/>
      <c r="E1" s="106"/>
      <c r="F1" s="106"/>
      <c r="G1" s="106"/>
    </row>
    <row r="2" spans="1:12" ht="36" customHeight="1" x14ac:dyDescent="0.3">
      <c r="A2" s="131" t="s">
        <v>15</v>
      </c>
      <c r="B2" s="131"/>
      <c r="C2" s="131"/>
      <c r="D2" s="131"/>
      <c r="E2" s="131"/>
      <c r="F2" s="131"/>
      <c r="G2" s="12"/>
    </row>
    <row r="3" spans="1:12" ht="33.6" x14ac:dyDescent="0.3">
      <c r="A3" s="132" t="s">
        <v>16</v>
      </c>
      <c r="B3" s="132"/>
      <c r="C3" s="132"/>
      <c r="D3" s="132"/>
      <c r="E3" s="132"/>
      <c r="F3" s="132"/>
      <c r="G3" s="132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110" t="s">
        <v>0</v>
      </c>
      <c r="B5" s="110"/>
      <c r="C5" s="110"/>
      <c r="D5" s="110"/>
      <c r="E5" s="110"/>
      <c r="F5" s="110"/>
      <c r="G5" s="110"/>
    </row>
    <row r="7" spans="1:12" ht="75" customHeight="1" x14ac:dyDescent="0.3">
      <c r="A7" s="133" t="s">
        <v>1</v>
      </c>
      <c r="B7" s="134"/>
      <c r="C7" s="135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129" t="s">
        <v>21</v>
      </c>
      <c r="B9" s="136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129"/>
      <c r="B10" s="136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129" t="s">
        <v>11</v>
      </c>
      <c r="B11" s="129"/>
      <c r="C11" s="129"/>
      <c r="D11" s="130">
        <v>10</v>
      </c>
      <c r="E11" s="130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106" t="s">
        <v>10</v>
      </c>
      <c r="B1" s="106"/>
      <c r="C1" s="106"/>
      <c r="D1" s="106"/>
      <c r="E1" s="106"/>
      <c r="F1" s="106"/>
      <c r="G1" s="106"/>
    </row>
    <row r="2" spans="1:12" ht="36" customHeight="1" x14ac:dyDescent="0.3">
      <c r="A2" s="131" t="s">
        <v>15</v>
      </c>
      <c r="B2" s="131"/>
      <c r="C2" s="131"/>
      <c r="D2" s="131"/>
      <c r="E2" s="131"/>
      <c r="F2" s="131"/>
      <c r="G2" s="12"/>
    </row>
    <row r="3" spans="1:12" ht="33.6" x14ac:dyDescent="0.3">
      <c r="A3" s="132" t="s">
        <v>16</v>
      </c>
      <c r="B3" s="132"/>
      <c r="C3" s="132"/>
      <c r="D3" s="132"/>
      <c r="E3" s="132"/>
      <c r="F3" s="132"/>
      <c r="G3" s="132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110" t="s">
        <v>0</v>
      </c>
      <c r="B5" s="110"/>
      <c r="C5" s="110"/>
      <c r="D5" s="110"/>
      <c r="E5" s="110"/>
      <c r="F5" s="110"/>
      <c r="G5" s="110"/>
    </row>
    <row r="7" spans="1:12" ht="75" customHeight="1" x14ac:dyDescent="0.3">
      <c r="A7" s="133" t="s">
        <v>1</v>
      </c>
      <c r="B7" s="134"/>
      <c r="C7" s="135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129" t="s">
        <v>21</v>
      </c>
      <c r="B9" s="136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129"/>
      <c r="B10" s="136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129" t="s">
        <v>11</v>
      </c>
      <c r="B11" s="129"/>
      <c r="C11" s="129"/>
      <c r="D11" s="130">
        <v>10</v>
      </c>
      <c r="E11" s="130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3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2023-02-14T09:07:45Z</dcterms:modified>
</cp:coreProperties>
</file>